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lep\Desktop\sutartys\Druskininkų MKA\2025 m. MKA_MA sutartis ir jos priedai\TS priedai\"/>
    </mc:Choice>
  </mc:AlternateContent>
  <xr:revisionPtr revIDLastSave="0" documentId="13_ncr:1_{0DAC0F14-2BE5-4DA6-8CEE-E5926CFA4B01}" xr6:coauthVersionLast="47" xr6:coauthVersionMax="47" xr10:uidLastSave="{00000000-0000-0000-0000-000000000000}"/>
  <bookViews>
    <workbookView xWindow="-120" yWindow="-120" windowWidth="29040" windowHeight="15720" xr2:uid="{EE951986-6616-4412-B039-052E1859D61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1" i="1" l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</calcChain>
</file>

<file path=xl/sharedStrings.xml><?xml version="1.0" encoding="utf-8"?>
<sst xmlns="http://schemas.openxmlformats.org/spreadsheetml/2006/main" count="73" uniqueCount="58">
  <si>
    <t>Konteinerių talpa</t>
  </si>
  <si>
    <t>l</t>
  </si>
  <si>
    <t>I MKA  DALIS</t>
  </si>
  <si>
    <t>II MKA DALIS</t>
  </si>
  <si>
    <t>III MKA  DALIS</t>
  </si>
  <si>
    <t>IV MKA  DALIS (sodų ir vienkiemių individualūs)</t>
  </si>
  <si>
    <t>V MA  DALIS</t>
  </si>
  <si>
    <t>VI MA  DALIS</t>
  </si>
  <si>
    <t>Konteinerio dydis</t>
  </si>
  <si>
    <t>m³</t>
  </si>
  <si>
    <t>Daugiabučių antžeminių ir įgilinamų kont. skaičius Druskininkų  m.</t>
  </si>
  <si>
    <t>vnt.</t>
  </si>
  <si>
    <t>Daugiabučių antžeminių ir įgilinamų kont. ištuštinimo dažnis Druskininkų m.</t>
  </si>
  <si>
    <t>kart.</t>
  </si>
  <si>
    <t>Daugiabučių antžeminių ir įgilinamų konteinerių skaičius Druskininkų  sav.</t>
  </si>
  <si>
    <t>Daugiabučių antžeminių ir įgilinamų kont. ištuštinimo dažnis Druskininkų sav.</t>
  </si>
  <si>
    <t>Konteinerių skaičius individualiuose namuose Druskininkų sav.</t>
  </si>
  <si>
    <t>Konteinerių individualiuose namuose ištuštinimo dažnis  Druskininkų sav.</t>
  </si>
  <si>
    <t>Konteinerių skaičius soduose Druskininkų  sav.</t>
  </si>
  <si>
    <t>Konteinerių soduose surinkimo dažnis Druskininkų sav.</t>
  </si>
  <si>
    <t>Konteinerių skaičius garažuose Druskininkų sav.</t>
  </si>
  <si>
    <t>Konteinerių garažuose surinkimo dažnis Druskininkų sav.</t>
  </si>
  <si>
    <t>Konteinerių skaičius įmonėse Druskininkų  m.</t>
  </si>
  <si>
    <t>Konteinerių ištuštinimo dažnis įmonėse Druskininkų m.</t>
  </si>
  <si>
    <t>Konteinerių skaičius įmonėse Druskininkų  sav.</t>
  </si>
  <si>
    <t>Konteinerių ištuštinimo dažnis įmonėse Druskininkų sav.</t>
  </si>
  <si>
    <t>Konteinerių skaičius viso:</t>
  </si>
  <si>
    <t xml:space="preserve"> Kilomentrai, surenkant konteinerius  vieno apvažiavimo metu </t>
  </si>
  <si>
    <t>km</t>
  </si>
  <si>
    <t xml:space="preserve">1 1MKA12 - MKA  surenkamos iš  visų MKA konteinerių 12 kartų per metus. </t>
  </si>
  <si>
    <t>2 2MKA40 – MKA surenkamos iš daugiabučių, įmonių, garažų, sodų įgilinamų ir antžeminių MKA konteinerių, esančių Druskininkų sav. 40 kartų per metus .</t>
  </si>
  <si>
    <t>3 3MKA52 – MKA surenkamos iš daugiabučių įgilinamų ir antžeminių MKA konteinerių, esančių Druskininkų m. 52 kartus per metus.</t>
  </si>
  <si>
    <t>4 4MKA12  – MKA surenkamos iš sodų individualių, vienkiemių/sunkiai privažiuojamų individualių konteinerių su mažesne transporto priemone 12 kartų per metus.</t>
  </si>
  <si>
    <t>5 5MA17 - MA surenkamos iš visų MA konteinerių (įskaitant įgilinamuosius MA konteinerius)  17 kartų per metus.</t>
  </si>
  <si>
    <t>6 6MA87 - MA surenkamos tik iš įgilinamų MA konteinerių 87 kartus per metus.</t>
  </si>
  <si>
    <t>Konteinerių išstūmimo dažnumas</t>
  </si>
  <si>
    <t>%</t>
  </si>
  <si>
    <t>Surinktas atliekų kiekis</t>
  </si>
  <si>
    <t>t.</t>
  </si>
  <si>
    <t>26 t</t>
  </si>
  <si>
    <t>373 t</t>
  </si>
  <si>
    <t>77 t</t>
  </si>
  <si>
    <t>97 t</t>
  </si>
  <si>
    <t>222 t</t>
  </si>
  <si>
    <t>3 t</t>
  </si>
  <si>
    <t>108 t</t>
  </si>
  <si>
    <t>217 t</t>
  </si>
  <si>
    <t>324 t</t>
  </si>
  <si>
    <t>738 t</t>
  </si>
  <si>
    <t>64 t</t>
  </si>
  <si>
    <t>406 t</t>
  </si>
  <si>
    <t>690 t</t>
  </si>
  <si>
    <t>32 t</t>
  </si>
  <si>
    <t>231 t</t>
  </si>
  <si>
    <t>28 t</t>
  </si>
  <si>
    <t>302 t</t>
  </si>
  <si>
    <t>145 t</t>
  </si>
  <si>
    <t>5 priedas. Savivaldybės paslaugos dalys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</si>
</sst>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186"/>
      <scheme val="minor"/>
    </font>
    <font>
      <sz val="11"/>
      <color theme="1"/>
      <name val="Calibri"/>
      <family val="2"/>
      <charset val="186"/>
    </font>
    <font>
      <sz val="11"/>
      <name val="Calibri"/>
      <family val="2"/>
      <charset val="186"/>
    </font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theme="1"/>
      <name val="Calibri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17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1" applyAlignment="1">
      <alignment wrapText="1"/>
    </xf>
    <xf numFmtId="0" fontId="4" fillId="0" borderId="1" xfId="1" applyFont="1" applyBorder="1" applyAlignment="1">
      <alignment horizontal="center" vertical="center" wrapText="1" shrinkToFit="1"/>
    </xf>
    <xf numFmtId="0" fontId="4" fillId="0" borderId="2" xfId="1" applyFont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center" wrapText="1" shrinkToFit="1"/>
    </xf>
    <xf numFmtId="0" fontId="4" fillId="2" borderId="6" xfId="1" applyFont="1" applyFill="1" applyBorder="1" applyAlignment="1">
      <alignment horizontal="center" vertical="center" wrapText="1" shrinkToFit="1"/>
    </xf>
    <xf numFmtId="0" fontId="4" fillId="2" borderId="7" xfId="1" applyFont="1" applyFill="1" applyBorder="1" applyAlignment="1">
      <alignment horizontal="center" vertical="center" wrapText="1" shrinkToFit="1"/>
    </xf>
    <xf numFmtId="0" fontId="4" fillId="2" borderId="8" xfId="1" applyFont="1" applyFill="1" applyBorder="1" applyAlignment="1">
      <alignment horizontal="center" vertical="center" wrapText="1" shrinkToFit="1"/>
    </xf>
    <xf numFmtId="0" fontId="4" fillId="3" borderId="9" xfId="1" applyFont="1" applyFill="1" applyBorder="1" applyAlignment="1">
      <alignment horizontal="center" vertical="center" wrapText="1" shrinkToFit="1"/>
    </xf>
    <xf numFmtId="0" fontId="4" fillId="3" borderId="10" xfId="1" applyFont="1" applyFill="1" applyBorder="1" applyAlignment="1">
      <alignment horizontal="center" vertical="center" wrapText="1" shrinkToFit="1"/>
    </xf>
    <xf numFmtId="0" fontId="4" fillId="3" borderId="11" xfId="1" applyFont="1" applyFill="1" applyBorder="1" applyAlignment="1">
      <alignment horizontal="center" vertical="center" wrapText="1" shrinkToFit="1"/>
    </xf>
    <xf numFmtId="0" fontId="4" fillId="4" borderId="1" xfId="1" applyFont="1" applyFill="1" applyBorder="1" applyAlignment="1">
      <alignment horizontal="center" vertical="center" wrapText="1" shrinkToFit="1"/>
    </xf>
    <xf numFmtId="0" fontId="4" fillId="4" borderId="6" xfId="1" applyFont="1" applyFill="1" applyBorder="1" applyAlignment="1">
      <alignment horizontal="center" vertical="center" wrapText="1" shrinkToFit="1"/>
    </xf>
    <xf numFmtId="0" fontId="4" fillId="4" borderId="2" xfId="1" applyFont="1" applyFill="1" applyBorder="1" applyAlignment="1">
      <alignment horizontal="center" vertical="center" wrapText="1" shrinkToFit="1"/>
    </xf>
    <xf numFmtId="0" fontId="5" fillId="5" borderId="1" xfId="1" applyFont="1" applyFill="1" applyBorder="1" applyAlignment="1">
      <alignment horizontal="center" vertical="center" wrapText="1" shrinkToFit="1"/>
    </xf>
    <xf numFmtId="0" fontId="5" fillId="5" borderId="8" xfId="1" applyFont="1" applyFill="1" applyBorder="1" applyAlignment="1">
      <alignment horizontal="center" vertical="center" wrapText="1" shrinkToFit="1"/>
    </xf>
    <xf numFmtId="0" fontId="4" fillId="6" borderId="12" xfId="1" applyFont="1" applyFill="1" applyBorder="1" applyAlignment="1">
      <alignment horizontal="center" vertical="center" wrapText="1" shrinkToFit="1"/>
    </xf>
    <xf numFmtId="0" fontId="4" fillId="6" borderId="13" xfId="1" applyFont="1" applyFill="1" applyBorder="1" applyAlignment="1">
      <alignment horizontal="center" vertical="center" wrapText="1" shrinkToFit="1"/>
    </xf>
    <xf numFmtId="0" fontId="4" fillId="7" borderId="1" xfId="1" applyFont="1" applyFill="1" applyBorder="1" applyAlignment="1">
      <alignment horizontal="center" vertical="center" wrapText="1" shrinkToFit="1"/>
    </xf>
    <xf numFmtId="0" fontId="4" fillId="7" borderId="8" xfId="1" applyFont="1" applyFill="1" applyBorder="1" applyAlignment="1">
      <alignment horizontal="center" vertical="center" wrapText="1" shrinkToFit="1"/>
    </xf>
    <xf numFmtId="0" fontId="6" fillId="0" borderId="14" xfId="1" applyFont="1" applyBorder="1" applyAlignment="1">
      <alignment horizontal="center" vertical="center" wrapText="1" shrinkToFit="1"/>
    </xf>
    <xf numFmtId="0" fontId="4" fillId="0" borderId="15" xfId="1" applyFont="1" applyBorder="1" applyAlignment="1">
      <alignment horizontal="center" vertical="center" wrapText="1" shrinkToFit="1"/>
    </xf>
    <xf numFmtId="0" fontId="6" fillId="2" borderId="14" xfId="1" applyFont="1" applyFill="1" applyBorder="1" applyAlignment="1">
      <alignment horizontal="center" vertical="center" wrapText="1" shrinkToFit="1"/>
    </xf>
    <xf numFmtId="0" fontId="6" fillId="2" borderId="16" xfId="1" applyFont="1" applyFill="1" applyBorder="1" applyAlignment="1">
      <alignment horizontal="center" vertical="center" wrapText="1" shrinkToFit="1"/>
    </xf>
    <xf numFmtId="0" fontId="6" fillId="2" borderId="17" xfId="1" applyFont="1" applyFill="1" applyBorder="1" applyAlignment="1">
      <alignment horizontal="center" vertical="center" wrapText="1" shrinkToFit="1"/>
    </xf>
    <xf numFmtId="0" fontId="6" fillId="2" borderId="18" xfId="1" applyFont="1" applyFill="1" applyBorder="1" applyAlignment="1">
      <alignment horizontal="center" vertical="center" wrapText="1" shrinkToFit="1"/>
    </xf>
    <xf numFmtId="0" fontId="6" fillId="3" borderId="14" xfId="1" applyFont="1" applyFill="1" applyBorder="1" applyAlignment="1">
      <alignment horizontal="center" vertical="center" wrapText="1" shrinkToFit="1"/>
    </xf>
    <xf numFmtId="0" fontId="6" fillId="3" borderId="17" xfId="1" applyFont="1" applyFill="1" applyBorder="1" applyAlignment="1">
      <alignment horizontal="center" vertical="center" wrapText="1" shrinkToFit="1"/>
    </xf>
    <xf numFmtId="0" fontId="6" fillId="3" borderId="18" xfId="1" applyFont="1" applyFill="1" applyBorder="1" applyAlignment="1">
      <alignment horizontal="center" vertical="center" wrapText="1" shrinkToFit="1"/>
    </xf>
    <xf numFmtId="0" fontId="6" fillId="4" borderId="14" xfId="1" applyFont="1" applyFill="1" applyBorder="1" applyAlignment="1">
      <alignment horizontal="center" vertical="center" wrapText="1" shrinkToFit="1"/>
    </xf>
    <xf numFmtId="0" fontId="6" fillId="4" borderId="16" xfId="1" applyFont="1" applyFill="1" applyBorder="1" applyAlignment="1">
      <alignment horizontal="center" vertical="center" wrapText="1" shrinkToFit="1"/>
    </xf>
    <xf numFmtId="0" fontId="6" fillId="4" borderId="15" xfId="1" applyFont="1" applyFill="1" applyBorder="1" applyAlignment="1">
      <alignment horizontal="center" vertical="center" wrapText="1" shrinkToFit="1"/>
    </xf>
    <xf numFmtId="0" fontId="7" fillId="5" borderId="14" xfId="1" applyFont="1" applyFill="1" applyBorder="1" applyAlignment="1">
      <alignment horizontal="center" vertical="center" wrapText="1" shrinkToFit="1"/>
    </xf>
    <xf numFmtId="0" fontId="7" fillId="5" borderId="18" xfId="1" applyFont="1" applyFill="1" applyBorder="1" applyAlignment="1">
      <alignment horizontal="center" vertical="center" wrapText="1" shrinkToFit="1"/>
    </xf>
    <xf numFmtId="0" fontId="6" fillId="6" borderId="14" xfId="1" applyFont="1" applyFill="1" applyBorder="1" applyAlignment="1">
      <alignment horizontal="center" vertical="center" wrapText="1" shrinkToFit="1"/>
    </xf>
    <xf numFmtId="0" fontId="6" fillId="6" borderId="17" xfId="1" applyFont="1" applyFill="1" applyBorder="1" applyAlignment="1">
      <alignment horizontal="center" vertical="center" wrapText="1" shrinkToFit="1"/>
    </xf>
    <xf numFmtId="0" fontId="6" fillId="6" borderId="18" xfId="1" applyFont="1" applyFill="1" applyBorder="1" applyAlignment="1">
      <alignment horizontal="center" vertical="center" wrapText="1" shrinkToFit="1"/>
    </xf>
    <xf numFmtId="0" fontId="6" fillId="7" borderId="14" xfId="1" applyFont="1" applyFill="1" applyBorder="1" applyAlignment="1">
      <alignment horizontal="center" vertical="center" wrapText="1" shrinkToFit="1"/>
    </xf>
    <xf numFmtId="0" fontId="6" fillId="7" borderId="18" xfId="1" applyFont="1" applyFill="1" applyBorder="1" applyAlignment="1">
      <alignment horizontal="center" vertical="center" wrapText="1" shrinkToFit="1"/>
    </xf>
    <xf numFmtId="0" fontId="6" fillId="0" borderId="19" xfId="1" applyFont="1" applyBorder="1" applyAlignment="1">
      <alignment horizontal="center" vertical="center" wrapText="1" shrinkToFit="1"/>
    </xf>
    <xf numFmtId="0" fontId="4" fillId="0" borderId="20" xfId="1" applyFont="1" applyBorder="1" applyAlignment="1">
      <alignment horizontal="center" vertical="center" wrapText="1" shrinkToFit="1"/>
    </xf>
    <xf numFmtId="0" fontId="6" fillId="2" borderId="19" xfId="1" applyFont="1" applyFill="1" applyBorder="1" applyAlignment="1">
      <alignment horizontal="center" vertical="center" wrapText="1" shrinkToFit="1"/>
    </xf>
    <xf numFmtId="0" fontId="6" fillId="2" borderId="21" xfId="1" applyFont="1" applyFill="1" applyBorder="1" applyAlignment="1">
      <alignment horizontal="center" vertical="center" wrapText="1" shrinkToFit="1"/>
    </xf>
    <xf numFmtId="0" fontId="6" fillId="2" borderId="22" xfId="1" applyFont="1" applyFill="1" applyBorder="1" applyAlignment="1">
      <alignment horizontal="center" vertical="center" wrapText="1" shrinkToFit="1"/>
    </xf>
    <xf numFmtId="0" fontId="6" fillId="2" borderId="23" xfId="1" applyFont="1" applyFill="1" applyBorder="1" applyAlignment="1">
      <alignment horizontal="center" vertical="center" wrapText="1" shrinkToFit="1"/>
    </xf>
    <xf numFmtId="0" fontId="6" fillId="3" borderId="19" xfId="1" applyFont="1" applyFill="1" applyBorder="1" applyAlignment="1">
      <alignment horizontal="center" vertical="center" wrapText="1" shrinkToFit="1"/>
    </xf>
    <xf numFmtId="0" fontId="6" fillId="3" borderId="22" xfId="1" applyFont="1" applyFill="1" applyBorder="1" applyAlignment="1">
      <alignment horizontal="center" vertical="center" wrapText="1" shrinkToFit="1"/>
    </xf>
    <xf numFmtId="0" fontId="6" fillId="3" borderId="23" xfId="1" applyFont="1" applyFill="1" applyBorder="1" applyAlignment="1">
      <alignment horizontal="center" vertical="center" wrapText="1" shrinkToFit="1"/>
    </xf>
    <xf numFmtId="0" fontId="6" fillId="4" borderId="19" xfId="1" applyFont="1" applyFill="1" applyBorder="1" applyAlignment="1">
      <alignment horizontal="center" vertical="center" wrapText="1" shrinkToFit="1"/>
    </xf>
    <xf numFmtId="0" fontId="6" fillId="4" borderId="21" xfId="1" applyFont="1" applyFill="1" applyBorder="1" applyAlignment="1">
      <alignment horizontal="center" vertical="center" wrapText="1" shrinkToFit="1"/>
    </xf>
    <xf numFmtId="0" fontId="6" fillId="4" borderId="20" xfId="1" applyFont="1" applyFill="1" applyBorder="1" applyAlignment="1">
      <alignment horizontal="center" vertical="center" wrapText="1" shrinkToFit="1"/>
    </xf>
    <xf numFmtId="0" fontId="7" fillId="5" borderId="19" xfId="1" applyFont="1" applyFill="1" applyBorder="1" applyAlignment="1">
      <alignment horizontal="center" vertical="center" wrapText="1" shrinkToFit="1"/>
    </xf>
    <xf numFmtId="0" fontId="7" fillId="5" borderId="23" xfId="1" applyFont="1" applyFill="1" applyBorder="1" applyAlignment="1">
      <alignment horizontal="center" vertical="center" wrapText="1" shrinkToFit="1"/>
    </xf>
    <xf numFmtId="0" fontId="6" fillId="6" borderId="19" xfId="1" applyFont="1" applyFill="1" applyBorder="1" applyAlignment="1">
      <alignment horizontal="center" vertical="center" wrapText="1" shrinkToFit="1"/>
    </xf>
    <xf numFmtId="0" fontId="6" fillId="6" borderId="22" xfId="1" applyFont="1" applyFill="1" applyBorder="1" applyAlignment="1">
      <alignment horizontal="center" vertical="center" wrapText="1" shrinkToFit="1"/>
    </xf>
    <xf numFmtId="0" fontId="6" fillId="6" borderId="23" xfId="1" applyFont="1" applyFill="1" applyBorder="1" applyAlignment="1">
      <alignment horizontal="center" vertical="center" wrapText="1" shrinkToFit="1"/>
    </xf>
    <xf numFmtId="0" fontId="6" fillId="7" borderId="19" xfId="1" applyFont="1" applyFill="1" applyBorder="1" applyAlignment="1">
      <alignment horizontal="center" vertical="center" wrapText="1" shrinkToFit="1"/>
    </xf>
    <xf numFmtId="0" fontId="6" fillId="7" borderId="23" xfId="1" applyFont="1" applyFill="1" applyBorder="1" applyAlignment="1">
      <alignment horizontal="center" vertical="center" wrapText="1" shrinkToFit="1"/>
    </xf>
    <xf numFmtId="0" fontId="6" fillId="0" borderId="24" xfId="1" applyFont="1" applyBorder="1" applyAlignment="1">
      <alignment horizontal="center" vertical="center" wrapText="1" shrinkToFit="1"/>
    </xf>
    <xf numFmtId="0" fontId="4" fillId="0" borderId="25" xfId="1" applyFont="1" applyBorder="1" applyAlignment="1">
      <alignment horizontal="center" vertical="center" wrapText="1" shrinkToFit="1"/>
    </xf>
    <xf numFmtId="0" fontId="6" fillId="2" borderId="24" xfId="1" applyFont="1" applyFill="1" applyBorder="1" applyAlignment="1">
      <alignment horizontal="center" vertical="center" wrapText="1" shrinkToFit="1"/>
    </xf>
    <xf numFmtId="0" fontId="6" fillId="2" borderId="26" xfId="1" applyFont="1" applyFill="1" applyBorder="1" applyAlignment="1">
      <alignment horizontal="center" vertical="center" wrapText="1" shrinkToFit="1"/>
    </xf>
    <xf numFmtId="0" fontId="6" fillId="2" borderId="27" xfId="1" applyFont="1" applyFill="1" applyBorder="1" applyAlignment="1">
      <alignment horizontal="center" vertical="center" wrapText="1" shrinkToFit="1"/>
    </xf>
    <xf numFmtId="0" fontId="6" fillId="2" borderId="28" xfId="1" applyFont="1" applyFill="1" applyBorder="1" applyAlignment="1">
      <alignment horizontal="center" vertical="center" wrapText="1" shrinkToFit="1"/>
    </xf>
    <xf numFmtId="0" fontId="6" fillId="3" borderId="24" xfId="1" applyFont="1" applyFill="1" applyBorder="1" applyAlignment="1">
      <alignment horizontal="center" vertical="center" wrapText="1" shrinkToFit="1"/>
    </xf>
    <xf numFmtId="0" fontId="6" fillId="3" borderId="27" xfId="1" applyFont="1" applyFill="1" applyBorder="1" applyAlignment="1">
      <alignment horizontal="center" vertical="center" wrapText="1" shrinkToFit="1"/>
    </xf>
    <xf numFmtId="0" fontId="6" fillId="3" borderId="28" xfId="1" applyFont="1" applyFill="1" applyBorder="1" applyAlignment="1">
      <alignment horizontal="center" vertical="center" wrapText="1" shrinkToFit="1"/>
    </xf>
    <xf numFmtId="0" fontId="6" fillId="4" borderId="24" xfId="1" applyFont="1" applyFill="1" applyBorder="1" applyAlignment="1">
      <alignment horizontal="center" vertical="center" wrapText="1" shrinkToFit="1"/>
    </xf>
    <xf numFmtId="0" fontId="6" fillId="4" borderId="26" xfId="1" applyFont="1" applyFill="1" applyBorder="1" applyAlignment="1">
      <alignment horizontal="center" vertical="center" wrapText="1" shrinkToFit="1"/>
    </xf>
    <xf numFmtId="0" fontId="6" fillId="4" borderId="25" xfId="1" applyFont="1" applyFill="1" applyBorder="1" applyAlignment="1">
      <alignment horizontal="center" vertical="center" wrapText="1" shrinkToFit="1"/>
    </xf>
    <xf numFmtId="0" fontId="6" fillId="6" borderId="24" xfId="1" applyFont="1" applyFill="1" applyBorder="1" applyAlignment="1">
      <alignment horizontal="center" vertical="center" wrapText="1" shrinkToFit="1"/>
    </xf>
    <xf numFmtId="0" fontId="6" fillId="6" borderId="27" xfId="1" applyFont="1" applyFill="1" applyBorder="1" applyAlignment="1">
      <alignment horizontal="center" vertical="center" wrapText="1" shrinkToFit="1"/>
    </xf>
    <xf numFmtId="0" fontId="6" fillId="6" borderId="28" xfId="1" applyFont="1" applyFill="1" applyBorder="1" applyAlignment="1">
      <alignment horizontal="center" vertical="center" wrapText="1" shrinkToFit="1"/>
    </xf>
    <xf numFmtId="0" fontId="6" fillId="7" borderId="24" xfId="1" applyFont="1" applyFill="1" applyBorder="1" applyAlignment="1">
      <alignment horizontal="center" vertical="center" wrapText="1" shrinkToFit="1"/>
    </xf>
    <xf numFmtId="0" fontId="6" fillId="7" borderId="28" xfId="1" applyFont="1" applyFill="1" applyBorder="1" applyAlignment="1">
      <alignment horizontal="center" vertical="center" wrapText="1" shrinkToFit="1"/>
    </xf>
    <xf numFmtId="0" fontId="6" fillId="0" borderId="29" xfId="1" applyFont="1" applyBorder="1" applyAlignment="1">
      <alignment horizontal="center" vertical="center" wrapText="1" shrinkToFit="1"/>
    </xf>
    <xf numFmtId="0" fontId="4" fillId="0" borderId="30" xfId="1" applyFont="1" applyBorder="1" applyAlignment="1">
      <alignment horizontal="center" vertical="center" wrapText="1" shrinkToFit="1"/>
    </xf>
    <xf numFmtId="0" fontId="6" fillId="2" borderId="29" xfId="1" applyFont="1" applyFill="1" applyBorder="1" applyAlignment="1">
      <alignment horizontal="center" vertical="center" wrapText="1" shrinkToFit="1"/>
    </xf>
    <xf numFmtId="0" fontId="6" fillId="2" borderId="31" xfId="1" applyFont="1" applyFill="1" applyBorder="1" applyAlignment="1">
      <alignment horizontal="center" vertical="center" wrapText="1" shrinkToFit="1"/>
    </xf>
    <xf numFmtId="0" fontId="6" fillId="2" borderId="32" xfId="1" applyFont="1" applyFill="1" applyBorder="1" applyAlignment="1">
      <alignment horizontal="center" vertical="center" wrapText="1" shrinkToFit="1"/>
    </xf>
    <xf numFmtId="0" fontId="6" fillId="2" borderId="33" xfId="1" applyFont="1" applyFill="1" applyBorder="1" applyAlignment="1">
      <alignment horizontal="center" vertical="center" wrapText="1" shrinkToFit="1"/>
    </xf>
    <xf numFmtId="0" fontId="6" fillId="3" borderId="29" xfId="1" applyFont="1" applyFill="1" applyBorder="1" applyAlignment="1">
      <alignment horizontal="center" vertical="center" wrapText="1" shrinkToFit="1"/>
    </xf>
    <xf numFmtId="0" fontId="6" fillId="3" borderId="32" xfId="1" applyFont="1" applyFill="1" applyBorder="1" applyAlignment="1">
      <alignment horizontal="center" vertical="center" wrapText="1" shrinkToFit="1"/>
    </xf>
    <xf numFmtId="0" fontId="6" fillId="3" borderId="33" xfId="1" applyFont="1" applyFill="1" applyBorder="1" applyAlignment="1">
      <alignment horizontal="center" vertical="center" wrapText="1" shrinkToFit="1"/>
    </xf>
    <xf numFmtId="0" fontId="6" fillId="4" borderId="29" xfId="1" applyFont="1" applyFill="1" applyBorder="1" applyAlignment="1">
      <alignment horizontal="center" vertical="center" wrapText="1" shrinkToFit="1"/>
    </xf>
    <xf numFmtId="0" fontId="6" fillId="4" borderId="31" xfId="1" applyFont="1" applyFill="1" applyBorder="1" applyAlignment="1">
      <alignment horizontal="center" vertical="center" wrapText="1" shrinkToFit="1"/>
    </xf>
    <xf numFmtId="0" fontId="6" fillId="4" borderId="30" xfId="1" applyFont="1" applyFill="1" applyBorder="1" applyAlignment="1">
      <alignment horizontal="center" vertical="center" wrapText="1" shrinkToFit="1"/>
    </xf>
    <xf numFmtId="0" fontId="6" fillId="6" borderId="29" xfId="1" applyFont="1" applyFill="1" applyBorder="1" applyAlignment="1">
      <alignment horizontal="center" vertical="center" wrapText="1" shrinkToFit="1"/>
    </xf>
    <xf numFmtId="0" fontId="6" fillId="6" borderId="32" xfId="1" applyFont="1" applyFill="1" applyBorder="1" applyAlignment="1">
      <alignment horizontal="center" vertical="center" wrapText="1" shrinkToFit="1"/>
    </xf>
    <xf numFmtId="0" fontId="6" fillId="6" borderId="33" xfId="1" applyFont="1" applyFill="1" applyBorder="1" applyAlignment="1">
      <alignment horizontal="center" vertical="center" wrapText="1" shrinkToFit="1"/>
    </xf>
    <xf numFmtId="0" fontId="6" fillId="7" borderId="29" xfId="1" applyFont="1" applyFill="1" applyBorder="1" applyAlignment="1">
      <alignment horizontal="center" vertical="center" wrapText="1" shrinkToFit="1"/>
    </xf>
    <xf numFmtId="0" fontId="6" fillId="7" borderId="33" xfId="1" applyFont="1" applyFill="1" applyBorder="1" applyAlignment="1">
      <alignment horizontal="center" vertical="center" wrapText="1" shrinkToFit="1"/>
    </xf>
    <xf numFmtId="0" fontId="7" fillId="5" borderId="24" xfId="1" applyFont="1" applyFill="1" applyBorder="1" applyAlignment="1">
      <alignment horizontal="center" vertical="center" wrapText="1" shrinkToFit="1"/>
    </xf>
    <xf numFmtId="0" fontId="7" fillId="5" borderId="28" xfId="1" applyFont="1" applyFill="1" applyBorder="1" applyAlignment="1">
      <alignment horizontal="center" vertical="center" wrapText="1" shrinkToFit="1"/>
    </xf>
    <xf numFmtId="0" fontId="7" fillId="5" borderId="29" xfId="1" applyFont="1" applyFill="1" applyBorder="1" applyAlignment="1">
      <alignment horizontal="center" vertical="center" wrapText="1" shrinkToFit="1"/>
    </xf>
    <xf numFmtId="0" fontId="7" fillId="5" borderId="33" xfId="1" applyFont="1" applyFill="1" applyBorder="1" applyAlignment="1">
      <alignment horizontal="center" vertical="center" wrapText="1" shrinkToFit="1"/>
    </xf>
    <xf numFmtId="0" fontId="6" fillId="5" borderId="14" xfId="1" applyFont="1" applyFill="1" applyBorder="1" applyAlignment="1">
      <alignment horizontal="center" vertical="center" wrapText="1" shrinkToFit="1"/>
    </xf>
    <xf numFmtId="0" fontId="6" fillId="5" borderId="18" xfId="1" applyFont="1" applyFill="1" applyBorder="1" applyAlignment="1">
      <alignment horizontal="center" vertical="center" wrapText="1" shrinkToFit="1"/>
    </xf>
    <xf numFmtId="0" fontId="6" fillId="0" borderId="1" xfId="1" applyFont="1" applyBorder="1" applyAlignment="1">
      <alignment horizontal="center" vertical="center" wrapText="1" shrinkToFit="1"/>
    </xf>
    <xf numFmtId="0" fontId="1" fillId="0" borderId="0" xfId="0" applyFont="1"/>
    <xf numFmtId="0" fontId="0" fillId="0" borderId="0" xfId="0" applyAlignment="1">
      <alignment wrapText="1"/>
    </xf>
    <xf numFmtId="0" fontId="6" fillId="8" borderId="1" xfId="1" applyFont="1" applyFill="1" applyBorder="1" applyAlignment="1">
      <alignment horizontal="center" vertical="center" wrapText="1" shrinkToFit="1"/>
    </xf>
    <xf numFmtId="0" fontId="4" fillId="8" borderId="2" xfId="1" applyFont="1" applyFill="1" applyBorder="1" applyAlignment="1">
      <alignment horizontal="center" vertical="center" wrapText="1" shrinkToFit="1"/>
    </xf>
    <xf numFmtId="0" fontId="4" fillId="8" borderId="3" xfId="1" applyFont="1" applyFill="1" applyBorder="1" applyAlignment="1">
      <alignment horizontal="center" vertical="center" wrapText="1" shrinkToFit="1"/>
    </xf>
    <xf numFmtId="0" fontId="5" fillId="8" borderId="3" xfId="1" applyFont="1" applyFill="1" applyBorder="1" applyAlignment="1">
      <alignment horizontal="center" vertical="center" wrapText="1" shrinkToFit="1"/>
    </xf>
    <xf numFmtId="0" fontId="4" fillId="8" borderId="34" xfId="1" applyFont="1" applyFill="1" applyBorder="1" applyAlignment="1">
      <alignment horizontal="center" vertical="center" wrapText="1" shrinkToFit="1"/>
    </xf>
    <xf numFmtId="0" fontId="0" fillId="8" borderId="0" xfId="0" applyFill="1"/>
    <xf numFmtId="0" fontId="6" fillId="0" borderId="12" xfId="1" applyFont="1" applyBorder="1" applyAlignment="1">
      <alignment horizontal="center" vertical="center" wrapText="1" shrinkToFit="1"/>
    </xf>
    <xf numFmtId="0" fontId="4" fillId="0" borderId="35" xfId="1" applyFont="1" applyBorder="1" applyAlignment="1">
      <alignment horizontal="center" vertical="center" wrapText="1" shrinkToFit="1"/>
    </xf>
    <xf numFmtId="0" fontId="7" fillId="5" borderId="25" xfId="1" applyFont="1" applyFill="1" applyBorder="1" applyAlignment="1">
      <alignment horizontal="center" vertical="center" wrapText="1" shrinkToFit="1"/>
    </xf>
    <xf numFmtId="0" fontId="7" fillId="5" borderId="30" xfId="1" applyFont="1" applyFill="1" applyBorder="1" applyAlignment="1">
      <alignment horizontal="center" vertical="center" wrapText="1" shrinkToFit="1"/>
    </xf>
    <xf numFmtId="0" fontId="6" fillId="3" borderId="15" xfId="1" applyFont="1" applyFill="1" applyBorder="1" applyAlignment="1">
      <alignment horizontal="center" vertical="center" wrapText="1" shrinkToFit="1"/>
    </xf>
    <xf numFmtId="0" fontId="6" fillId="3" borderId="30" xfId="1" applyFont="1" applyFill="1" applyBorder="1" applyAlignment="1">
      <alignment horizontal="center" vertical="center" wrapText="1" shrinkToFit="1"/>
    </xf>
    <xf numFmtId="0" fontId="7" fillId="5" borderId="26" xfId="1" applyFont="1" applyFill="1" applyBorder="1" applyAlignment="1">
      <alignment horizontal="center" vertical="center" wrapText="1" shrinkToFit="1"/>
    </xf>
    <xf numFmtId="0" fontId="7" fillId="5" borderId="31" xfId="1" applyFont="1" applyFill="1" applyBorder="1" applyAlignment="1">
      <alignment horizontal="center" vertical="center" wrapText="1" shrinkToFit="1"/>
    </xf>
    <xf numFmtId="0" fontId="6" fillId="4" borderId="18" xfId="1" applyFont="1" applyFill="1" applyBorder="1" applyAlignment="1">
      <alignment horizontal="center" vertical="center" wrapText="1" shrinkToFit="1"/>
    </xf>
    <xf numFmtId="0" fontId="6" fillId="4" borderId="33" xfId="1" applyFont="1" applyFill="1" applyBorder="1" applyAlignment="1">
      <alignment horizontal="center" vertical="center" wrapText="1" shrinkToFit="1"/>
    </xf>
    <xf numFmtId="0" fontId="6" fillId="3" borderId="16" xfId="1" applyFont="1" applyFill="1" applyBorder="1" applyAlignment="1">
      <alignment horizontal="center" vertical="center" wrapText="1" shrinkToFit="1"/>
    </xf>
    <xf numFmtId="0" fontId="6" fillId="3" borderId="31" xfId="1" applyFont="1" applyFill="1" applyBorder="1" applyAlignment="1">
      <alignment horizontal="center" vertical="center" wrapText="1" shrinkToFit="1"/>
    </xf>
    <xf numFmtId="0" fontId="4" fillId="8" borderId="4" xfId="1" applyFont="1" applyFill="1" applyBorder="1" applyAlignment="1">
      <alignment horizontal="center" vertical="center" wrapText="1" shrinkToFit="1"/>
    </xf>
    <xf numFmtId="0" fontId="5" fillId="8" borderId="4" xfId="1" applyFont="1" applyFill="1" applyBorder="1" applyAlignment="1">
      <alignment horizontal="center" vertical="center" wrapText="1" shrinkToFit="1"/>
    </xf>
    <xf numFmtId="0" fontId="6" fillId="2" borderId="12" xfId="1" applyFont="1" applyFill="1" applyBorder="1" applyAlignment="1">
      <alignment horizontal="center" vertical="center" wrapText="1" shrinkToFit="1"/>
    </xf>
    <xf numFmtId="0" fontId="6" fillId="2" borderId="36" xfId="1" applyFont="1" applyFill="1" applyBorder="1" applyAlignment="1">
      <alignment horizontal="center" vertical="center" wrapText="1" shrinkToFit="1"/>
    </xf>
    <xf numFmtId="0" fontId="6" fillId="2" borderId="37" xfId="1" applyFont="1" applyFill="1" applyBorder="1" applyAlignment="1">
      <alignment horizontal="center" vertical="center" wrapText="1" shrinkToFit="1"/>
    </xf>
    <xf numFmtId="0" fontId="6" fillId="3" borderId="38" xfId="1" applyFont="1" applyFill="1" applyBorder="1" applyAlignment="1">
      <alignment horizontal="center" vertical="center" wrapText="1" shrinkToFit="1"/>
    </xf>
    <xf numFmtId="0" fontId="6" fillId="3" borderId="36" xfId="1" applyFont="1" applyFill="1" applyBorder="1" applyAlignment="1">
      <alignment horizontal="center" vertical="center" wrapText="1" shrinkToFit="1"/>
    </xf>
    <xf numFmtId="0" fontId="6" fillId="3" borderId="35" xfId="1" applyFont="1" applyFill="1" applyBorder="1" applyAlignment="1">
      <alignment horizontal="center" vertical="center" wrapText="1" shrinkToFit="1"/>
    </xf>
    <xf numFmtId="0" fontId="6" fillId="4" borderId="12" xfId="1" applyFont="1" applyFill="1" applyBorder="1" applyAlignment="1">
      <alignment horizontal="center" vertical="center" wrapText="1" shrinkToFit="1"/>
    </xf>
    <xf numFmtId="0" fontId="6" fillId="4" borderId="36" xfId="1" applyFont="1" applyFill="1" applyBorder="1" applyAlignment="1">
      <alignment horizontal="center" vertical="center" wrapText="1" shrinkToFit="1"/>
    </xf>
    <xf numFmtId="0" fontId="6" fillId="4" borderId="37" xfId="1" applyFont="1" applyFill="1" applyBorder="1" applyAlignment="1">
      <alignment horizontal="center" vertical="center" wrapText="1" shrinkToFit="1"/>
    </xf>
    <xf numFmtId="0" fontId="7" fillId="5" borderId="38" xfId="1" applyFont="1" applyFill="1" applyBorder="1" applyAlignment="1">
      <alignment horizontal="center" vertical="center" wrapText="1" shrinkToFit="1"/>
    </xf>
    <xf numFmtId="0" fontId="7" fillId="5" borderId="35" xfId="1" applyFont="1" applyFill="1" applyBorder="1" applyAlignment="1">
      <alignment horizontal="center" vertical="center" wrapText="1" shrinkToFit="1"/>
    </xf>
    <xf numFmtId="0" fontId="6" fillId="6" borderId="12" xfId="1" applyFont="1" applyFill="1" applyBorder="1" applyAlignment="1">
      <alignment horizontal="center" vertical="center" wrapText="1" shrinkToFit="1"/>
    </xf>
    <xf numFmtId="0" fontId="6" fillId="6" borderId="36" xfId="1" applyFont="1" applyFill="1" applyBorder="1" applyAlignment="1">
      <alignment horizontal="center" vertical="center" wrapText="1" shrinkToFit="1"/>
    </xf>
    <xf numFmtId="0" fontId="6" fillId="6" borderId="37" xfId="1" applyFont="1" applyFill="1" applyBorder="1" applyAlignment="1">
      <alignment horizontal="center" vertical="center" wrapText="1" shrinkToFit="1"/>
    </xf>
    <xf numFmtId="0" fontId="6" fillId="7" borderId="12" xfId="1" applyFont="1" applyFill="1" applyBorder="1" applyAlignment="1">
      <alignment horizontal="center" vertical="center" wrapText="1" shrinkToFit="1"/>
    </xf>
    <xf numFmtId="0" fontId="6" fillId="7" borderId="37" xfId="1" applyFont="1" applyFill="1" applyBorder="1" applyAlignment="1">
      <alignment horizontal="center" vertical="center" wrapText="1" shrinkToFit="1"/>
    </xf>
    <xf numFmtId="9" fontId="6" fillId="2" borderId="1" xfId="1" applyNumberFormat="1" applyFont="1" applyFill="1" applyBorder="1" applyAlignment="1">
      <alignment horizontal="center" vertical="center" wrapText="1" shrinkToFit="1"/>
    </xf>
    <xf numFmtId="9" fontId="6" fillId="2" borderId="7" xfId="1" applyNumberFormat="1" applyFont="1" applyFill="1" applyBorder="1" applyAlignment="1">
      <alignment horizontal="center" vertical="center" wrapText="1" shrinkToFit="1"/>
    </xf>
    <xf numFmtId="9" fontId="6" fillId="2" borderId="8" xfId="1" applyNumberFormat="1" applyFont="1" applyFill="1" applyBorder="1" applyAlignment="1">
      <alignment horizontal="center" vertical="center" wrapText="1" shrinkToFit="1"/>
    </xf>
    <xf numFmtId="9" fontId="6" fillId="3" borderId="6" xfId="1" applyNumberFormat="1" applyFont="1" applyFill="1" applyBorder="1" applyAlignment="1">
      <alignment horizontal="center" vertical="center" wrapText="1" shrinkToFit="1"/>
    </xf>
    <xf numFmtId="9" fontId="6" fillId="3" borderId="7" xfId="1" applyNumberFormat="1" applyFont="1" applyFill="1" applyBorder="1" applyAlignment="1">
      <alignment horizontal="center" vertical="center" wrapText="1" shrinkToFit="1"/>
    </xf>
    <xf numFmtId="9" fontId="6" fillId="3" borderId="2" xfId="1" applyNumberFormat="1" applyFont="1" applyFill="1" applyBorder="1" applyAlignment="1">
      <alignment horizontal="center" vertical="center" wrapText="1" shrinkToFit="1"/>
    </xf>
    <xf numFmtId="9" fontId="6" fillId="4" borderId="1" xfId="1" applyNumberFormat="1" applyFont="1" applyFill="1" applyBorder="1" applyAlignment="1">
      <alignment horizontal="center" vertical="center" wrapText="1" shrinkToFit="1"/>
    </xf>
    <xf numFmtId="9" fontId="6" fillId="4" borderId="7" xfId="1" applyNumberFormat="1" applyFont="1" applyFill="1" applyBorder="1" applyAlignment="1">
      <alignment horizontal="center" vertical="center" wrapText="1" shrinkToFit="1"/>
    </xf>
    <xf numFmtId="9" fontId="6" fillId="4" borderId="8" xfId="1" applyNumberFormat="1" applyFont="1" applyFill="1" applyBorder="1" applyAlignment="1">
      <alignment horizontal="center" vertical="center" wrapText="1" shrinkToFit="1"/>
    </xf>
    <xf numFmtId="9" fontId="7" fillId="5" borderId="6" xfId="1" applyNumberFormat="1" applyFont="1" applyFill="1" applyBorder="1" applyAlignment="1">
      <alignment horizontal="center" vertical="center" wrapText="1" shrinkToFit="1"/>
    </xf>
    <xf numFmtId="9" fontId="7" fillId="5" borderId="2" xfId="1" applyNumberFormat="1" applyFont="1" applyFill="1" applyBorder="1" applyAlignment="1">
      <alignment horizontal="center" vertical="center" wrapText="1" shrinkToFit="1"/>
    </xf>
    <xf numFmtId="9" fontId="6" fillId="6" borderId="1" xfId="1" applyNumberFormat="1" applyFont="1" applyFill="1" applyBorder="1" applyAlignment="1">
      <alignment horizontal="center" vertical="center" wrapText="1" shrinkToFit="1"/>
    </xf>
    <xf numFmtId="9" fontId="6" fillId="6" borderId="7" xfId="1" applyNumberFormat="1" applyFont="1" applyFill="1" applyBorder="1" applyAlignment="1">
      <alignment horizontal="center" vertical="center" wrapText="1" shrinkToFit="1"/>
    </xf>
    <xf numFmtId="9" fontId="6" fillId="6" borderId="8" xfId="1" applyNumberFormat="1" applyFont="1" applyFill="1" applyBorder="1" applyAlignment="1">
      <alignment horizontal="center" vertical="center" wrapText="1" shrinkToFit="1"/>
    </xf>
    <xf numFmtId="9" fontId="6" fillId="7" borderId="1" xfId="1" applyNumberFormat="1" applyFont="1" applyFill="1" applyBorder="1" applyAlignment="1">
      <alignment horizontal="center" vertical="center" wrapText="1" shrinkToFit="1"/>
    </xf>
    <xf numFmtId="9" fontId="6" fillId="7" borderId="8" xfId="1" applyNumberFormat="1" applyFont="1" applyFill="1" applyBorder="1" applyAlignment="1">
      <alignment horizontal="center" vertical="center" wrapText="1" shrinkToFit="1"/>
    </xf>
    <xf numFmtId="0" fontId="8" fillId="0" borderId="0" xfId="0" applyFont="1" applyAlignment="1">
      <alignment horizontal="center" wrapText="1"/>
    </xf>
    <xf numFmtId="0" fontId="4" fillId="2" borderId="3" xfId="1" applyFont="1" applyFill="1" applyBorder="1" applyAlignment="1">
      <alignment horizontal="center" vertical="center" wrapText="1" shrinkToFit="1"/>
    </xf>
    <xf numFmtId="0" fontId="4" fillId="2" borderId="4" xfId="1" applyFont="1" applyFill="1" applyBorder="1" applyAlignment="1">
      <alignment horizontal="center" vertical="center" wrapText="1" shrinkToFit="1"/>
    </xf>
    <xf numFmtId="0" fontId="4" fillId="2" borderId="5" xfId="1" applyFont="1" applyFill="1" applyBorder="1" applyAlignment="1">
      <alignment horizontal="center" vertical="center" wrapText="1" shrinkToFit="1"/>
    </xf>
    <xf numFmtId="0" fontId="4" fillId="3" borderId="4" xfId="1" applyFont="1" applyFill="1" applyBorder="1" applyAlignment="1">
      <alignment horizontal="center" vertical="center" wrapText="1" shrinkToFit="1"/>
    </xf>
    <xf numFmtId="0" fontId="4" fillId="4" borderId="3" xfId="1" applyFont="1" applyFill="1" applyBorder="1" applyAlignment="1">
      <alignment horizontal="center" vertical="center" wrapText="1" shrinkToFit="1"/>
    </xf>
    <xf numFmtId="0" fontId="4" fillId="4" borderId="4" xfId="1" applyFont="1" applyFill="1" applyBorder="1" applyAlignment="1">
      <alignment horizontal="center" vertical="center" wrapText="1" shrinkToFit="1"/>
    </xf>
    <xf numFmtId="0" fontId="4" fillId="4" borderId="5" xfId="1" applyFont="1" applyFill="1" applyBorder="1" applyAlignment="1">
      <alignment horizontal="center" vertical="center" wrapText="1" shrinkToFit="1"/>
    </xf>
    <xf numFmtId="0" fontId="5" fillId="5" borderId="4" xfId="1" applyFont="1" applyFill="1" applyBorder="1" applyAlignment="1">
      <alignment horizontal="center" vertical="center" wrapText="1" shrinkToFit="1"/>
    </xf>
    <xf numFmtId="0" fontId="4" fillId="6" borderId="3" xfId="1" applyFont="1" applyFill="1" applyBorder="1" applyAlignment="1">
      <alignment horizontal="center" vertical="center" wrapText="1" shrinkToFit="1"/>
    </xf>
    <xf numFmtId="0" fontId="4" fillId="6" borderId="4" xfId="1" applyFont="1" applyFill="1" applyBorder="1" applyAlignment="1">
      <alignment horizontal="center" vertical="center" wrapText="1" shrinkToFit="1"/>
    </xf>
    <xf numFmtId="0" fontId="4" fillId="6" borderId="5" xfId="1" applyFont="1" applyFill="1" applyBorder="1" applyAlignment="1">
      <alignment horizontal="center" vertical="center" wrapText="1" shrinkToFit="1"/>
    </xf>
    <xf numFmtId="0" fontId="4" fillId="7" borderId="3" xfId="1" applyFont="1" applyFill="1" applyBorder="1" applyAlignment="1">
      <alignment horizontal="center" vertical="center" wrapText="1" shrinkToFit="1"/>
    </xf>
    <xf numFmtId="0" fontId="4" fillId="7" borderId="5" xfId="1" applyFont="1" applyFill="1" applyBorder="1" applyAlignment="1">
      <alignment horizontal="center" vertical="center" wrapText="1" shrinkToFit="1"/>
    </xf>
    <xf numFmtId="0" fontId="4" fillId="3" borderId="3" xfId="1" applyFont="1" applyFill="1" applyBorder="1" applyAlignment="1">
      <alignment horizontal="center" vertical="center" wrapText="1" shrinkToFit="1"/>
    </xf>
    <xf numFmtId="0" fontId="4" fillId="3" borderId="5" xfId="1" applyFont="1" applyFill="1" applyBorder="1" applyAlignment="1">
      <alignment horizontal="center" vertical="center" wrapText="1" shrinkToFit="1"/>
    </xf>
    <xf numFmtId="0" fontId="5" fillId="5" borderId="3" xfId="1" applyFont="1" applyFill="1" applyBorder="1" applyAlignment="1">
      <alignment horizontal="center" vertical="center" wrapText="1" shrinkToFit="1"/>
    </xf>
    <xf numFmtId="0" fontId="5" fillId="5" borderId="5" xfId="1" applyFont="1" applyFill="1" applyBorder="1" applyAlignment="1">
      <alignment horizontal="center" vertical="center" wrapText="1" shrinkToFit="1"/>
    </xf>
  </cellXfs>
  <cellStyles count="2">
    <cellStyle name="Įprastas" xfId="0" builtinId="0"/>
    <cellStyle name="Įprastas 3" xfId="1" xr:uid="{85E9C498-EE53-4DAA-9B9B-815920C54A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0028B-AE27-4B2E-A837-0D926D9999F4}">
  <dimension ref="A1:V34"/>
  <sheetViews>
    <sheetView tabSelected="1" topLeftCell="A11" workbookViewId="0">
      <selection activeCell="K21" sqref="K21"/>
    </sheetView>
  </sheetViews>
  <sheetFormatPr defaultRowHeight="15" x14ac:dyDescent="0.25"/>
  <cols>
    <col min="1" max="1" width="37.140625" style="102" customWidth="1"/>
    <col min="2" max="22" width="9.140625" style="102"/>
  </cols>
  <sheetData>
    <row r="1" spans="1:22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/>
      <c r="Q1" s="2"/>
      <c r="R1" s="155" t="s">
        <v>57</v>
      </c>
      <c r="S1" s="155"/>
      <c r="T1" s="155"/>
      <c r="U1" s="155"/>
      <c r="V1" s="155"/>
    </row>
    <row r="2" spans="1:22" ht="15.75" thickBot="1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ht="43.5" customHeight="1" thickBot="1" x14ac:dyDescent="0.3">
      <c r="A3" s="4" t="s">
        <v>0</v>
      </c>
      <c r="B3" s="5" t="s">
        <v>1</v>
      </c>
      <c r="C3" s="156" t="s">
        <v>2</v>
      </c>
      <c r="D3" s="157"/>
      <c r="E3" s="157"/>
      <c r="F3" s="157"/>
      <c r="G3" s="158"/>
      <c r="H3" s="169" t="s">
        <v>3</v>
      </c>
      <c r="I3" s="159"/>
      <c r="J3" s="159"/>
      <c r="K3" s="159"/>
      <c r="L3" s="170"/>
      <c r="M3" s="160" t="s">
        <v>4</v>
      </c>
      <c r="N3" s="161"/>
      <c r="O3" s="162"/>
      <c r="P3" s="171" t="s">
        <v>5</v>
      </c>
      <c r="Q3" s="172"/>
      <c r="R3" s="164" t="s">
        <v>6</v>
      </c>
      <c r="S3" s="165"/>
      <c r="T3" s="166"/>
      <c r="U3" s="167" t="s">
        <v>7</v>
      </c>
      <c r="V3" s="168"/>
    </row>
    <row r="4" spans="1:22" ht="15.75" thickBot="1" x14ac:dyDescent="0.3">
      <c r="A4" s="4" t="s">
        <v>8</v>
      </c>
      <c r="B4" s="5" t="s">
        <v>9</v>
      </c>
      <c r="C4" s="6">
        <v>0.12</v>
      </c>
      <c r="D4" s="7">
        <v>0.24</v>
      </c>
      <c r="E4" s="8">
        <v>1.1000000000000001</v>
      </c>
      <c r="F4" s="8">
        <v>3</v>
      </c>
      <c r="G4" s="9">
        <v>5</v>
      </c>
      <c r="H4" s="10">
        <v>0.12</v>
      </c>
      <c r="I4" s="11">
        <v>0.24</v>
      </c>
      <c r="J4" s="11">
        <v>1.1000000000000001</v>
      </c>
      <c r="K4" s="11">
        <v>3</v>
      </c>
      <c r="L4" s="12">
        <v>5</v>
      </c>
      <c r="M4" s="13">
        <v>1.1000000000000001</v>
      </c>
      <c r="N4" s="14">
        <v>3</v>
      </c>
      <c r="O4" s="15">
        <v>5</v>
      </c>
      <c r="P4" s="16">
        <v>0.12</v>
      </c>
      <c r="Q4" s="17">
        <v>0.24</v>
      </c>
      <c r="R4" s="18">
        <v>0.12</v>
      </c>
      <c r="S4" s="19">
        <v>0.8</v>
      </c>
      <c r="T4" s="19">
        <v>1.3</v>
      </c>
      <c r="U4" s="20">
        <v>0.8</v>
      </c>
      <c r="V4" s="21">
        <v>1.3</v>
      </c>
    </row>
    <row r="5" spans="1:22" ht="47.25" customHeight="1" x14ac:dyDescent="0.25">
      <c r="A5" s="22" t="s">
        <v>10</v>
      </c>
      <c r="B5" s="23" t="s">
        <v>11</v>
      </c>
      <c r="C5" s="24"/>
      <c r="D5" s="25"/>
      <c r="E5" s="26">
        <v>32</v>
      </c>
      <c r="F5" s="26">
        <v>49</v>
      </c>
      <c r="G5" s="27">
        <v>24</v>
      </c>
      <c r="H5" s="28"/>
      <c r="I5" s="29"/>
      <c r="J5" s="29">
        <v>32</v>
      </c>
      <c r="K5" s="29">
        <v>49</v>
      </c>
      <c r="L5" s="30">
        <v>24</v>
      </c>
      <c r="M5" s="31">
        <v>31</v>
      </c>
      <c r="N5" s="32">
        <v>49</v>
      </c>
      <c r="O5" s="33">
        <v>24</v>
      </c>
      <c r="P5" s="34"/>
      <c r="Q5" s="35"/>
      <c r="R5" s="36"/>
      <c r="S5" s="37">
        <v>42</v>
      </c>
      <c r="T5" s="38">
        <v>10</v>
      </c>
      <c r="U5" s="39">
        <v>42</v>
      </c>
      <c r="V5" s="40">
        <v>10</v>
      </c>
    </row>
    <row r="6" spans="1:22" ht="43.5" customHeight="1" thickBot="1" x14ac:dyDescent="0.3">
      <c r="A6" s="41" t="s">
        <v>12</v>
      </c>
      <c r="B6" s="42" t="s">
        <v>13</v>
      </c>
      <c r="C6" s="43"/>
      <c r="D6" s="44"/>
      <c r="E6" s="45">
        <v>12</v>
      </c>
      <c r="F6" s="45">
        <v>12</v>
      </c>
      <c r="G6" s="46">
        <v>12</v>
      </c>
      <c r="H6" s="47"/>
      <c r="I6" s="48"/>
      <c r="J6" s="48">
        <v>40</v>
      </c>
      <c r="K6" s="48">
        <v>40</v>
      </c>
      <c r="L6" s="49">
        <v>40</v>
      </c>
      <c r="M6" s="50">
        <v>52</v>
      </c>
      <c r="N6" s="51">
        <v>52</v>
      </c>
      <c r="O6" s="52">
        <v>52</v>
      </c>
      <c r="P6" s="53"/>
      <c r="Q6" s="54"/>
      <c r="R6" s="55"/>
      <c r="S6" s="56">
        <v>17</v>
      </c>
      <c r="T6" s="57">
        <v>17</v>
      </c>
      <c r="U6" s="58">
        <v>87</v>
      </c>
      <c r="V6" s="59">
        <v>87</v>
      </c>
    </row>
    <row r="7" spans="1:22" ht="45" customHeight="1" x14ac:dyDescent="0.25">
      <c r="A7" s="60" t="s">
        <v>14</v>
      </c>
      <c r="B7" s="61" t="s">
        <v>11</v>
      </c>
      <c r="C7" s="62"/>
      <c r="D7" s="63"/>
      <c r="E7" s="64">
        <v>6</v>
      </c>
      <c r="F7" s="64">
        <v>1</v>
      </c>
      <c r="G7" s="65">
        <v>8</v>
      </c>
      <c r="H7" s="66"/>
      <c r="I7" s="67"/>
      <c r="J7" s="67">
        <v>6</v>
      </c>
      <c r="K7" s="67">
        <v>1</v>
      </c>
      <c r="L7" s="68">
        <v>8</v>
      </c>
      <c r="M7" s="69"/>
      <c r="N7" s="70"/>
      <c r="O7" s="71"/>
      <c r="P7" s="34"/>
      <c r="Q7" s="35"/>
      <c r="R7" s="72"/>
      <c r="S7" s="73">
        <v>7</v>
      </c>
      <c r="T7" s="74">
        <v>1</v>
      </c>
      <c r="U7" s="75">
        <v>7</v>
      </c>
      <c r="V7" s="76">
        <v>1</v>
      </c>
    </row>
    <row r="8" spans="1:22" ht="51" customHeight="1" thickBot="1" x14ac:dyDescent="0.3">
      <c r="A8" s="77" t="s">
        <v>15</v>
      </c>
      <c r="B8" s="78" t="s">
        <v>13</v>
      </c>
      <c r="C8" s="79"/>
      <c r="D8" s="80"/>
      <c r="E8" s="81">
        <v>12</v>
      </c>
      <c r="F8" s="81">
        <v>12</v>
      </c>
      <c r="G8" s="82">
        <v>12</v>
      </c>
      <c r="H8" s="83"/>
      <c r="I8" s="84"/>
      <c r="J8" s="84">
        <v>40</v>
      </c>
      <c r="K8" s="84">
        <v>40</v>
      </c>
      <c r="L8" s="85">
        <v>40</v>
      </c>
      <c r="M8" s="86"/>
      <c r="N8" s="87"/>
      <c r="O8" s="88"/>
      <c r="P8" s="53"/>
      <c r="Q8" s="54"/>
      <c r="R8" s="89"/>
      <c r="S8" s="90">
        <v>17</v>
      </c>
      <c r="T8" s="91">
        <v>17</v>
      </c>
      <c r="U8" s="92">
        <v>87</v>
      </c>
      <c r="V8" s="93">
        <v>87</v>
      </c>
    </row>
    <row r="9" spans="1:22" ht="48.75" customHeight="1" x14ac:dyDescent="0.25">
      <c r="A9" s="22" t="s">
        <v>16</v>
      </c>
      <c r="B9" s="23" t="s">
        <v>11</v>
      </c>
      <c r="C9" s="24">
        <v>463</v>
      </c>
      <c r="D9" s="25">
        <v>2927</v>
      </c>
      <c r="E9" s="26">
        <v>52</v>
      </c>
      <c r="F9" s="26"/>
      <c r="G9" s="27"/>
      <c r="H9" s="28"/>
      <c r="I9" s="29"/>
      <c r="J9" s="29"/>
      <c r="K9" s="29"/>
      <c r="L9" s="30"/>
      <c r="M9" s="31"/>
      <c r="N9" s="32"/>
      <c r="O9" s="33"/>
      <c r="P9" s="94">
        <v>7</v>
      </c>
      <c r="Q9" s="95">
        <v>90</v>
      </c>
      <c r="R9" s="36">
        <v>1904</v>
      </c>
      <c r="S9" s="37"/>
      <c r="T9" s="38"/>
      <c r="U9" s="39"/>
      <c r="V9" s="40"/>
    </row>
    <row r="10" spans="1:22" ht="45" customHeight="1" thickBot="1" x14ac:dyDescent="0.3">
      <c r="A10" s="41" t="s">
        <v>17</v>
      </c>
      <c r="B10" s="42" t="s">
        <v>13</v>
      </c>
      <c r="C10" s="43">
        <v>12</v>
      </c>
      <c r="D10" s="44">
        <v>12</v>
      </c>
      <c r="E10" s="45">
        <v>12</v>
      </c>
      <c r="F10" s="45"/>
      <c r="G10" s="46"/>
      <c r="H10" s="47"/>
      <c r="I10" s="48"/>
      <c r="J10" s="48"/>
      <c r="K10" s="48"/>
      <c r="L10" s="49"/>
      <c r="M10" s="50"/>
      <c r="N10" s="51"/>
      <c r="O10" s="52"/>
      <c r="P10" s="96"/>
      <c r="Q10" s="97"/>
      <c r="R10" s="55">
        <v>17</v>
      </c>
      <c r="S10" s="56"/>
      <c r="T10" s="57"/>
      <c r="U10" s="58"/>
      <c r="V10" s="59"/>
    </row>
    <row r="11" spans="1:22" ht="45" customHeight="1" x14ac:dyDescent="0.25">
      <c r="A11" s="60" t="s">
        <v>18</v>
      </c>
      <c r="B11" s="61" t="s">
        <v>11</v>
      </c>
      <c r="C11" s="62"/>
      <c r="D11" s="63"/>
      <c r="E11" s="64"/>
      <c r="F11" s="64"/>
      <c r="G11" s="65">
        <v>16</v>
      </c>
      <c r="H11" s="66"/>
      <c r="I11" s="67"/>
      <c r="J11" s="67"/>
      <c r="K11" s="67"/>
      <c r="L11" s="68">
        <v>16</v>
      </c>
      <c r="M11" s="69"/>
      <c r="N11" s="70"/>
      <c r="O11" s="71">
        <v>4</v>
      </c>
      <c r="P11" s="34">
        <v>29</v>
      </c>
      <c r="Q11" s="35">
        <v>143</v>
      </c>
      <c r="R11" s="72"/>
      <c r="S11" s="73">
        <v>2</v>
      </c>
      <c r="T11" s="74">
        <v>3</v>
      </c>
      <c r="U11" s="75">
        <v>2</v>
      </c>
      <c r="V11" s="76">
        <v>3</v>
      </c>
    </row>
    <row r="12" spans="1:22" ht="42.75" customHeight="1" thickBot="1" x14ac:dyDescent="0.3">
      <c r="A12" s="77" t="s">
        <v>19</v>
      </c>
      <c r="B12" s="78" t="s">
        <v>13</v>
      </c>
      <c r="C12" s="79"/>
      <c r="D12" s="80"/>
      <c r="E12" s="81"/>
      <c r="F12" s="81"/>
      <c r="G12" s="82">
        <v>12</v>
      </c>
      <c r="H12" s="83"/>
      <c r="I12" s="84"/>
      <c r="J12" s="84"/>
      <c r="K12" s="84"/>
      <c r="L12" s="85">
        <v>40</v>
      </c>
      <c r="M12" s="86"/>
      <c r="N12" s="87"/>
      <c r="O12" s="88">
        <v>52</v>
      </c>
      <c r="P12" s="53">
        <v>12</v>
      </c>
      <c r="Q12" s="54">
        <v>12</v>
      </c>
      <c r="R12" s="89"/>
      <c r="S12" s="90">
        <v>17</v>
      </c>
      <c r="T12" s="91">
        <v>17</v>
      </c>
      <c r="U12" s="92">
        <v>87</v>
      </c>
      <c r="V12" s="93">
        <v>87</v>
      </c>
    </row>
    <row r="13" spans="1:22" ht="40.5" customHeight="1" x14ac:dyDescent="0.25">
      <c r="A13" s="22" t="s">
        <v>20</v>
      </c>
      <c r="B13" s="23" t="s">
        <v>11</v>
      </c>
      <c r="C13" s="24"/>
      <c r="D13" s="25"/>
      <c r="E13" s="26">
        <v>12</v>
      </c>
      <c r="F13" s="26"/>
      <c r="G13" s="27"/>
      <c r="H13" s="28"/>
      <c r="I13" s="29"/>
      <c r="J13" s="29">
        <v>12</v>
      </c>
      <c r="K13" s="29"/>
      <c r="L13" s="30"/>
      <c r="M13" s="31"/>
      <c r="N13" s="32"/>
      <c r="O13" s="33"/>
      <c r="P13" s="94"/>
      <c r="Q13" s="95"/>
      <c r="R13" s="36"/>
      <c r="S13" s="37"/>
      <c r="T13" s="38"/>
      <c r="U13" s="39"/>
      <c r="V13" s="40"/>
    </row>
    <row r="14" spans="1:22" ht="42" customHeight="1" thickBot="1" x14ac:dyDescent="0.3">
      <c r="A14" s="41" t="s">
        <v>21</v>
      </c>
      <c r="B14" s="42" t="s">
        <v>13</v>
      </c>
      <c r="C14" s="43"/>
      <c r="D14" s="44"/>
      <c r="E14" s="45">
        <v>12</v>
      </c>
      <c r="F14" s="45"/>
      <c r="G14" s="46"/>
      <c r="H14" s="47"/>
      <c r="I14" s="48"/>
      <c r="J14" s="48">
        <v>40</v>
      </c>
      <c r="K14" s="48"/>
      <c r="L14" s="49"/>
      <c r="M14" s="50"/>
      <c r="N14" s="51"/>
      <c r="O14" s="52"/>
      <c r="P14" s="96"/>
      <c r="Q14" s="97"/>
      <c r="R14" s="55"/>
      <c r="S14" s="56"/>
      <c r="T14" s="57"/>
      <c r="U14" s="58"/>
      <c r="V14" s="59"/>
    </row>
    <row r="15" spans="1:22" ht="45" customHeight="1" x14ac:dyDescent="0.25">
      <c r="A15" s="60" t="s">
        <v>22</v>
      </c>
      <c r="B15" s="61" t="s">
        <v>11</v>
      </c>
      <c r="C15" s="62">
        <v>9</v>
      </c>
      <c r="D15" s="63">
        <v>185</v>
      </c>
      <c r="E15" s="64">
        <v>157</v>
      </c>
      <c r="F15" s="64">
        <v>2</v>
      </c>
      <c r="G15" s="65">
        <v>17</v>
      </c>
      <c r="H15" s="66">
        <v>9</v>
      </c>
      <c r="I15" s="67">
        <v>185</v>
      </c>
      <c r="J15" s="67">
        <v>157</v>
      </c>
      <c r="K15" s="67">
        <v>2</v>
      </c>
      <c r="L15" s="68">
        <v>17</v>
      </c>
      <c r="M15" s="69"/>
      <c r="N15" s="70">
        <v>2</v>
      </c>
      <c r="O15" s="71">
        <v>17</v>
      </c>
      <c r="P15" s="98"/>
      <c r="Q15" s="99"/>
      <c r="R15" s="72"/>
      <c r="S15" s="73"/>
      <c r="T15" s="74"/>
      <c r="U15" s="75"/>
      <c r="V15" s="76"/>
    </row>
    <row r="16" spans="1:22" ht="44.25" customHeight="1" thickBot="1" x14ac:dyDescent="0.3">
      <c r="A16" s="77" t="s">
        <v>23</v>
      </c>
      <c r="B16" s="78" t="s">
        <v>13</v>
      </c>
      <c r="C16" s="79">
        <v>12</v>
      </c>
      <c r="D16" s="80">
        <v>12</v>
      </c>
      <c r="E16" s="81">
        <v>12</v>
      </c>
      <c r="F16" s="81">
        <v>12</v>
      </c>
      <c r="G16" s="82">
        <v>12</v>
      </c>
      <c r="H16" s="83">
        <v>40</v>
      </c>
      <c r="I16" s="84">
        <v>40</v>
      </c>
      <c r="J16" s="84">
        <v>40</v>
      </c>
      <c r="K16" s="84">
        <v>40</v>
      </c>
      <c r="L16" s="85">
        <v>40</v>
      </c>
      <c r="M16" s="86"/>
      <c r="N16" s="87">
        <v>52</v>
      </c>
      <c r="O16" s="88">
        <v>52</v>
      </c>
      <c r="P16" s="53"/>
      <c r="Q16" s="54"/>
      <c r="R16" s="89"/>
      <c r="S16" s="90"/>
      <c r="T16" s="91"/>
      <c r="U16" s="92"/>
      <c r="V16" s="93"/>
    </row>
    <row r="17" spans="1:22" ht="35.25" customHeight="1" x14ac:dyDescent="0.25">
      <c r="A17" s="22" t="s">
        <v>24</v>
      </c>
      <c r="B17" s="23" t="s">
        <v>11</v>
      </c>
      <c r="C17" s="24">
        <v>6</v>
      </c>
      <c r="D17" s="25">
        <v>99</v>
      </c>
      <c r="E17" s="26">
        <v>66</v>
      </c>
      <c r="F17" s="26">
        <v>0</v>
      </c>
      <c r="G17" s="27">
        <v>3</v>
      </c>
      <c r="H17" s="119">
        <v>6</v>
      </c>
      <c r="I17" s="29">
        <v>99</v>
      </c>
      <c r="J17" s="29">
        <v>66</v>
      </c>
      <c r="K17" s="29">
        <v>0</v>
      </c>
      <c r="L17" s="113">
        <v>3</v>
      </c>
      <c r="M17" s="31"/>
      <c r="N17" s="32"/>
      <c r="O17" s="117">
        <v>3</v>
      </c>
      <c r="P17" s="115"/>
      <c r="Q17" s="111"/>
      <c r="R17" s="36"/>
      <c r="S17" s="37"/>
      <c r="T17" s="38"/>
      <c r="U17" s="39"/>
      <c r="V17" s="40"/>
    </row>
    <row r="18" spans="1:22" ht="39" customHeight="1" thickBot="1" x14ac:dyDescent="0.3">
      <c r="A18" s="41" t="s">
        <v>25</v>
      </c>
      <c r="B18" s="42" t="s">
        <v>13</v>
      </c>
      <c r="C18" s="79">
        <v>12</v>
      </c>
      <c r="D18" s="80">
        <v>12</v>
      </c>
      <c r="E18" s="81">
        <v>12</v>
      </c>
      <c r="F18" s="81">
        <v>12</v>
      </c>
      <c r="G18" s="82">
        <v>12</v>
      </c>
      <c r="H18" s="120">
        <v>40</v>
      </c>
      <c r="I18" s="84">
        <v>40</v>
      </c>
      <c r="J18" s="84">
        <v>40</v>
      </c>
      <c r="K18" s="84">
        <v>40</v>
      </c>
      <c r="L18" s="114">
        <v>40</v>
      </c>
      <c r="M18" s="86"/>
      <c r="N18" s="87"/>
      <c r="O18" s="118">
        <v>52</v>
      </c>
      <c r="P18" s="116"/>
      <c r="Q18" s="112"/>
      <c r="R18" s="89"/>
      <c r="S18" s="90"/>
      <c r="T18" s="91"/>
      <c r="U18" s="92"/>
      <c r="V18" s="93"/>
    </row>
    <row r="19" spans="1:22" ht="39" customHeight="1" thickBot="1" x14ac:dyDescent="0.3">
      <c r="A19" s="109" t="s">
        <v>35</v>
      </c>
      <c r="B19" s="110" t="s">
        <v>36</v>
      </c>
      <c r="C19" s="139">
        <v>0.45</v>
      </c>
      <c r="D19" s="140">
        <v>0.48</v>
      </c>
      <c r="E19" s="140">
        <v>0.5</v>
      </c>
      <c r="F19" s="140">
        <v>1</v>
      </c>
      <c r="G19" s="141">
        <v>1</v>
      </c>
      <c r="H19" s="142">
        <v>0.5</v>
      </c>
      <c r="I19" s="143">
        <v>0.47</v>
      </c>
      <c r="J19" s="143">
        <v>0.5</v>
      </c>
      <c r="K19" s="143">
        <v>1</v>
      </c>
      <c r="L19" s="144">
        <v>1</v>
      </c>
      <c r="M19" s="145">
        <v>1</v>
      </c>
      <c r="N19" s="146">
        <v>1</v>
      </c>
      <c r="O19" s="147">
        <v>1</v>
      </c>
      <c r="P19" s="148">
        <v>0.5</v>
      </c>
      <c r="Q19" s="149">
        <v>0.47</v>
      </c>
      <c r="R19" s="150">
        <v>0.48</v>
      </c>
      <c r="S19" s="151">
        <v>1</v>
      </c>
      <c r="T19" s="152">
        <v>1</v>
      </c>
      <c r="U19" s="153">
        <v>1</v>
      </c>
      <c r="V19" s="154">
        <v>1</v>
      </c>
    </row>
    <row r="20" spans="1:22" ht="39" customHeight="1" thickBot="1" x14ac:dyDescent="0.3">
      <c r="A20" s="109" t="s">
        <v>37</v>
      </c>
      <c r="B20" s="110" t="s">
        <v>38</v>
      </c>
      <c r="C20" s="123" t="s">
        <v>39</v>
      </c>
      <c r="D20" s="124" t="s">
        <v>40</v>
      </c>
      <c r="E20" s="124" t="s">
        <v>41</v>
      </c>
      <c r="F20" s="124" t="s">
        <v>42</v>
      </c>
      <c r="G20" s="125" t="s">
        <v>43</v>
      </c>
      <c r="H20" s="126" t="s">
        <v>44</v>
      </c>
      <c r="I20" s="127" t="s">
        <v>45</v>
      </c>
      <c r="J20" s="127" t="s">
        <v>46</v>
      </c>
      <c r="K20" s="127" t="s">
        <v>47</v>
      </c>
      <c r="L20" s="128" t="s">
        <v>48</v>
      </c>
      <c r="M20" s="129" t="s">
        <v>49</v>
      </c>
      <c r="N20" s="130" t="s">
        <v>50</v>
      </c>
      <c r="O20" s="131" t="s">
        <v>51</v>
      </c>
      <c r="P20" s="132" t="s">
        <v>44</v>
      </c>
      <c r="Q20" s="133" t="s">
        <v>52</v>
      </c>
      <c r="R20" s="134" t="s">
        <v>53</v>
      </c>
      <c r="S20" s="135" t="s">
        <v>49</v>
      </c>
      <c r="T20" s="136" t="s">
        <v>54</v>
      </c>
      <c r="U20" s="137" t="s">
        <v>55</v>
      </c>
      <c r="V20" s="138" t="s">
        <v>56</v>
      </c>
    </row>
    <row r="21" spans="1:22" s="108" customFormat="1" ht="30.75" customHeight="1" thickBot="1" x14ac:dyDescent="0.3">
      <c r="A21" s="103" t="s">
        <v>26</v>
      </c>
      <c r="B21" s="104" t="s">
        <v>11</v>
      </c>
      <c r="C21" s="105">
        <f>SUM(C5+C7+C9+C11+C13+C15+C17)</f>
        <v>478</v>
      </c>
      <c r="D21" s="105">
        <f>SUM(D5+D7+D9+D11+D13+D15+D17)</f>
        <v>3211</v>
      </c>
      <c r="E21" s="105">
        <f t="shared" ref="E21:V21" si="0">SUM(E5+E7+E9+E11+E13+E15+E17)</f>
        <v>325</v>
      </c>
      <c r="F21" s="105">
        <f t="shared" si="0"/>
        <v>52</v>
      </c>
      <c r="G21" s="107">
        <f t="shared" si="0"/>
        <v>68</v>
      </c>
      <c r="H21" s="121">
        <f t="shared" si="0"/>
        <v>15</v>
      </c>
      <c r="I21" s="105">
        <f t="shared" si="0"/>
        <v>284</v>
      </c>
      <c r="J21" s="105">
        <f t="shared" si="0"/>
        <v>273</v>
      </c>
      <c r="K21" s="105">
        <f t="shared" si="0"/>
        <v>52</v>
      </c>
      <c r="L21" s="105">
        <f t="shared" si="0"/>
        <v>68</v>
      </c>
      <c r="M21" s="105">
        <f t="shared" si="0"/>
        <v>31</v>
      </c>
      <c r="N21" s="105">
        <f t="shared" si="0"/>
        <v>51</v>
      </c>
      <c r="O21" s="107">
        <f t="shared" si="0"/>
        <v>48</v>
      </c>
      <c r="P21" s="122">
        <f t="shared" si="0"/>
        <v>36</v>
      </c>
      <c r="Q21" s="106">
        <f t="shared" si="0"/>
        <v>233</v>
      </c>
      <c r="R21" s="107">
        <f t="shared" si="0"/>
        <v>1904</v>
      </c>
      <c r="S21" s="107">
        <f t="shared" si="0"/>
        <v>51</v>
      </c>
      <c r="T21" s="107">
        <f t="shared" si="0"/>
        <v>14</v>
      </c>
      <c r="U21" s="107">
        <f t="shared" si="0"/>
        <v>51</v>
      </c>
      <c r="V21" s="107">
        <f t="shared" si="0"/>
        <v>14</v>
      </c>
    </row>
    <row r="22" spans="1:22" ht="42.75" customHeight="1" thickBot="1" x14ac:dyDescent="0.3">
      <c r="A22" s="100" t="s">
        <v>27</v>
      </c>
      <c r="B22" s="5" t="s">
        <v>28</v>
      </c>
      <c r="C22" s="156">
        <v>555</v>
      </c>
      <c r="D22" s="157"/>
      <c r="E22" s="157"/>
      <c r="F22" s="157"/>
      <c r="G22" s="158"/>
      <c r="H22" s="159">
        <v>291</v>
      </c>
      <c r="I22" s="159"/>
      <c r="J22" s="159"/>
      <c r="K22" s="159"/>
      <c r="L22" s="159"/>
      <c r="M22" s="160">
        <v>59</v>
      </c>
      <c r="N22" s="161"/>
      <c r="O22" s="162"/>
      <c r="P22" s="163">
        <v>332</v>
      </c>
      <c r="Q22" s="163"/>
      <c r="R22" s="164">
        <v>173</v>
      </c>
      <c r="S22" s="165"/>
      <c r="T22" s="166"/>
      <c r="U22" s="167">
        <v>59</v>
      </c>
      <c r="V22" s="168"/>
    </row>
    <row r="23" spans="1:2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2"/>
      <c r="R23" s="1"/>
      <c r="S23" s="1"/>
      <c r="T23" s="1"/>
      <c r="U23" s="1"/>
      <c r="V23" s="1"/>
    </row>
    <row r="24" spans="1:22" x14ac:dyDescent="0.25">
      <c r="A24" s="101" t="s">
        <v>29</v>
      </c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"/>
      <c r="P24" s="3"/>
      <c r="Q24" s="3"/>
      <c r="R24" s="1"/>
      <c r="S24" s="1"/>
      <c r="T24" s="1"/>
      <c r="U24" s="3"/>
      <c r="V24" s="3"/>
    </row>
    <row r="25" spans="1:22" x14ac:dyDescent="0.25">
      <c r="A25" s="101" t="s">
        <v>30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"/>
      <c r="P25" s="2"/>
      <c r="Q25" s="2"/>
      <c r="R25" s="1"/>
      <c r="S25" s="1"/>
      <c r="T25" s="1"/>
      <c r="U25" s="1"/>
      <c r="V25" s="1"/>
    </row>
    <row r="26" spans="1:22" x14ac:dyDescent="0.25">
      <c r="A26" s="101" t="s">
        <v>31</v>
      </c>
      <c r="B26" s="101"/>
      <c r="C26" s="101"/>
      <c r="D26" s="101"/>
      <c r="E26" s="101"/>
      <c r="F26" s="101"/>
      <c r="G26" s="101"/>
      <c r="H26" s="101"/>
      <c r="I26" s="101"/>
      <c r="J26" s="101"/>
      <c r="K26" s="101"/>
      <c r="L26" s="101"/>
      <c r="M26" s="101"/>
      <c r="N26" s="101"/>
      <c r="O26" s="1"/>
      <c r="P26" s="3"/>
      <c r="Q26" s="3"/>
      <c r="R26" s="1"/>
      <c r="S26" s="1"/>
      <c r="T26" s="1"/>
      <c r="U26" s="3"/>
      <c r="V26" s="3"/>
    </row>
    <row r="27" spans="1:22" x14ac:dyDescent="0.25">
      <c r="A27" s="101" t="s">
        <v>32</v>
      </c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"/>
      <c r="P27" s="2"/>
      <c r="Q27" s="2"/>
      <c r="R27" s="1"/>
      <c r="S27" s="1"/>
      <c r="T27" s="1"/>
      <c r="U27" s="1"/>
      <c r="V27" s="1"/>
    </row>
    <row r="28" spans="1:22" ht="15" customHeight="1" x14ac:dyDescent="0.25">
      <c r="A28" s="101" t="s">
        <v>33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"/>
      <c r="P28" s="2"/>
      <c r="Q28" s="2"/>
      <c r="R28" s="1"/>
      <c r="S28" s="1"/>
      <c r="T28" s="1"/>
      <c r="U28" s="1"/>
      <c r="V28" s="1"/>
    </row>
    <row r="29" spans="1:22" ht="15" customHeight="1" x14ac:dyDescent="0.25">
      <c r="A29" s="101" t="s">
        <v>34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"/>
      <c r="P29" s="2"/>
      <c r="Q29" s="2"/>
      <c r="R29" s="1"/>
      <c r="S29" s="1"/>
      <c r="T29" s="1"/>
      <c r="U29" s="1"/>
      <c r="V29" s="1"/>
    </row>
    <row r="30" spans="1:22" ht="15" customHeight="1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2"/>
      <c r="R30" s="1"/>
      <c r="S30" s="1"/>
      <c r="T30" s="1"/>
      <c r="U30" s="1"/>
      <c r="V30" s="1"/>
    </row>
    <row r="31" spans="1:22" ht="15" customHeight="1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"/>
      <c r="R31" s="1"/>
      <c r="S31" s="1"/>
      <c r="T31" s="1"/>
      <c r="U31" s="1"/>
      <c r="V31" s="1"/>
    </row>
    <row r="32" spans="1:22" ht="45" customHeight="1" x14ac:dyDescent="0.25">
      <c r="A32" s="3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2"/>
      <c r="R32" s="1"/>
      <c r="S32" s="1"/>
      <c r="T32" s="1"/>
      <c r="U32" s="1"/>
      <c r="V32" s="1"/>
    </row>
    <row r="33" spans="1:22" ht="45" customHeight="1" x14ac:dyDescent="0.25">
      <c r="A33" s="3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"/>
      <c r="R33" s="1"/>
      <c r="S33" s="1"/>
      <c r="T33" s="1"/>
      <c r="U33" s="1"/>
      <c r="V33" s="1"/>
    </row>
    <row r="34" spans="1:22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2"/>
      <c r="Q34" s="2"/>
      <c r="R34" s="1"/>
      <c r="S34" s="1"/>
      <c r="T34" s="1"/>
      <c r="U34" s="1"/>
      <c r="V34" s="1"/>
    </row>
  </sheetData>
  <mergeCells count="13">
    <mergeCell ref="R1:V1"/>
    <mergeCell ref="C22:G22"/>
    <mergeCell ref="H22:L22"/>
    <mergeCell ref="M22:O22"/>
    <mergeCell ref="P22:Q22"/>
    <mergeCell ref="R22:T22"/>
    <mergeCell ref="U22:V22"/>
    <mergeCell ref="C3:G3"/>
    <mergeCell ref="H3:L3"/>
    <mergeCell ref="M3:O3"/>
    <mergeCell ref="P3:Q3"/>
    <mergeCell ref="R3:T3"/>
    <mergeCell ref="U3:V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Dale Palacioniene</dc:creator>
  <cp:lastModifiedBy>Dale Palacioniene</cp:lastModifiedBy>
  <dcterms:created xsi:type="dcterms:W3CDTF">2025-06-27T17:51:37Z</dcterms:created>
  <dcterms:modified xsi:type="dcterms:W3CDTF">2025-07-07T13:50:25Z</dcterms:modified>
</cp:coreProperties>
</file>